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remsiv\Documents\SAK\9940 Vaistažolės\Pirkimo dok\"/>
    </mc:Choice>
  </mc:AlternateContent>
  <xr:revisionPtr revIDLastSave="0" documentId="13_ncr:1_{0BFCDE0B-A630-46DF-BC83-521D446CE06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definedNames>
    <definedName name="_Hlk63840594" localSheetId="0">Sheet1!$B$72</definedName>
    <definedName name="_Hlk63840612" localSheetId="0">Sheet1!$B$24</definedName>
    <definedName name="_Hlk63840652" localSheetId="0">Sheet1!#REF!</definedName>
    <definedName name="_xlnm.Print_Area" localSheetId="0">Sheet1!$A$1:$K$96</definedName>
  </definedNames>
  <calcPr calcId="191029"/>
</workbook>
</file>

<file path=xl/calcChain.xml><?xml version="1.0" encoding="utf-8"?>
<calcChain xmlns="http://schemas.openxmlformats.org/spreadsheetml/2006/main">
  <c r="J88" i="1" l="1"/>
  <c r="J89" i="1" s="1"/>
  <c r="J91" i="1" s="1"/>
  <c r="J90" i="1" s="1"/>
  <c r="I88" i="1"/>
  <c r="J84" i="1"/>
  <c r="J85" i="1" s="1"/>
  <c r="J87" i="1" s="1"/>
  <c r="J86" i="1" s="1"/>
  <c r="I84" i="1"/>
  <c r="J80" i="1"/>
  <c r="J81" i="1" s="1"/>
  <c r="J83" i="1" s="1"/>
  <c r="J82" i="1" s="1"/>
  <c r="I80" i="1"/>
  <c r="J76" i="1"/>
  <c r="J77" i="1" s="1"/>
  <c r="J79" i="1" s="1"/>
  <c r="J78" i="1" s="1"/>
  <c r="I76" i="1"/>
  <c r="J72" i="1"/>
  <c r="J73" i="1" s="1"/>
  <c r="J75" i="1" s="1"/>
  <c r="J74" i="1" s="1"/>
  <c r="I72" i="1"/>
  <c r="J68" i="1"/>
  <c r="J69" i="1" s="1"/>
  <c r="J71" i="1" s="1"/>
  <c r="J70" i="1" s="1"/>
  <c r="I68" i="1"/>
  <c r="J64" i="1"/>
  <c r="J65" i="1" s="1"/>
  <c r="J67" i="1" s="1"/>
  <c r="J66" i="1" s="1"/>
  <c r="I64" i="1"/>
  <c r="J60" i="1"/>
  <c r="J61" i="1" s="1"/>
  <c r="J63" i="1" s="1"/>
  <c r="J62" i="1" s="1"/>
  <c r="I60" i="1"/>
  <c r="J56" i="1"/>
  <c r="J57" i="1" s="1"/>
  <c r="J59" i="1" s="1"/>
  <c r="J58" i="1" s="1"/>
  <c r="I56" i="1"/>
  <c r="J52" i="1"/>
  <c r="J53" i="1" s="1"/>
  <c r="J55" i="1" s="1"/>
  <c r="J54" i="1" s="1"/>
  <c r="I52" i="1"/>
  <c r="J48" i="1"/>
  <c r="J49" i="1" s="1"/>
  <c r="J51" i="1" s="1"/>
  <c r="J50" i="1" s="1"/>
  <c r="I48" i="1"/>
  <c r="J44" i="1"/>
  <c r="J45" i="1" s="1"/>
  <c r="J47" i="1" s="1"/>
  <c r="J46" i="1" s="1"/>
  <c r="I44" i="1"/>
  <c r="J40" i="1"/>
  <c r="J41" i="1" s="1"/>
  <c r="J43" i="1" s="1"/>
  <c r="J42" i="1" s="1"/>
  <c r="I40" i="1"/>
  <c r="J36" i="1" l="1"/>
  <c r="J37" i="1" s="1"/>
  <c r="J39" i="1" s="1"/>
  <c r="J38" i="1" s="1"/>
  <c r="I36" i="1"/>
  <c r="J32" i="1"/>
  <c r="J33" i="1" s="1"/>
  <c r="J35" i="1" s="1"/>
  <c r="J34" i="1" s="1"/>
  <c r="J28" i="1"/>
  <c r="I32" i="1"/>
  <c r="J29" i="1" l="1"/>
  <c r="J31" i="1" s="1"/>
  <c r="J30" i="1" s="1"/>
  <c r="I28" i="1"/>
  <c r="J24" i="1"/>
  <c r="J25" i="1" s="1"/>
  <c r="J27" i="1" s="1"/>
  <c r="J26" i="1" s="1"/>
  <c r="I24" i="1"/>
  <c r="J20" i="1"/>
  <c r="J21" i="1" s="1"/>
  <c r="J23" i="1" s="1"/>
  <c r="J22" i="1" s="1"/>
  <c r="I20" i="1"/>
  <c r="J16" i="1"/>
  <c r="J17" i="1" s="1"/>
  <c r="J19" i="1" s="1"/>
  <c r="J18" i="1" s="1"/>
  <c r="I16" i="1"/>
</calcChain>
</file>

<file path=xl/sharedStrings.xml><?xml version="1.0" encoding="utf-8"?>
<sst xmlns="http://schemas.openxmlformats.org/spreadsheetml/2006/main" count="120" uniqueCount="86">
  <si>
    <t>Melsvai pažymėtas eilutes pildo tiekėjas.</t>
  </si>
  <si>
    <t>Mato vientas</t>
  </si>
  <si>
    <t>PVM tarifas %</t>
  </si>
  <si>
    <t xml:space="preserve"> Į pasiūlymo kainą įeina visos išlaidos ir visi mokesčiai, susiję su prekių tiekimu.</t>
  </si>
  <si>
    <t xml:space="preserve">*Tais atvejais, kai pagal galiojančius teisės aktus tiekėjui nereikia mokėti PVM, tiekėjas privalo su pasiūlymu pateikti laisvos formos raštą dėl PVM netaikymo pagrindo. </t>
  </si>
  <si>
    <t>1. Bendrieji reikalavimai:</t>
  </si>
  <si>
    <t>1.1. Prekės turi būti naujos, nenaudotos, kokybiškos, atitikti šioms prekėms taikomus standartus, pirkimo dokumentuose nustatytus reikalavimus ir sąlygas.</t>
  </si>
  <si>
    <t>2. Specialieji perkančiosios organizacijos reikalavimai, tiekėjo siūlomi įkainiai:</t>
  </si>
  <si>
    <t>1.2. Tiekėjo siūlomos ir pristatomos prekės turi būti transportuojamos ir laikomos gamintojo nustatytomis sąlygomis.</t>
  </si>
  <si>
    <t>1.3. Vaistažolių pakuotės turi būti ne didesnės kaip 300 g, eterinių aliejų - ne didesnės kaip 100 ml.</t>
  </si>
  <si>
    <t>Aviečių lapai</t>
  </si>
  <si>
    <t>kg</t>
  </si>
  <si>
    <t>Beržų lapai</t>
  </si>
  <si>
    <t>Bronchos arbata 1,5g</t>
  </si>
  <si>
    <t>Bruknių lapai</t>
  </si>
  <si>
    <t>Čiobrelių žolė</t>
  </si>
  <si>
    <t>Gripolio arbata 1,5g</t>
  </si>
  <si>
    <t>Gudobelių vaisiai</t>
  </si>
  <si>
    <t>Karčiųjų kiečių (pelyno) žolė</t>
  </si>
  <si>
    <t>Kmynų vaisiai</t>
  </si>
  <si>
    <t>Liepų žiedai</t>
  </si>
  <si>
    <t>Melisų lapai</t>
  </si>
  <si>
    <t>Meškauogių lapai</t>
  </si>
  <si>
    <t>Pipirmėčių lapai</t>
  </si>
  <si>
    <t>Pušų pumpurai</t>
  </si>
  <si>
    <t>Ramunėlių žiedai</t>
  </si>
  <si>
    <t>Valerijonų šaknys</t>
  </si>
  <si>
    <t>Apelsinų eterinis aliejus</t>
  </si>
  <si>
    <t>ml</t>
  </si>
  <si>
    <t>Arbatmedžių eterinis aliejus</t>
  </si>
  <si>
    <t>Levandų eterinis aliejus</t>
  </si>
  <si>
    <t>Siūlomos prekės firminis pavadinimas, gamintojas</t>
  </si>
  <si>
    <t>Prekės pavadinimas ir reikalaujama parametrų reikšmė</t>
  </si>
  <si>
    <t>Mato vnt. įkainis, Eur be PVM</t>
  </si>
  <si>
    <t>Pirkimo dalies Nr.</t>
  </si>
  <si>
    <t>2025-</t>
  </si>
  <si>
    <t>Pasiūlymo kaina 1-ai pirkimo daliai Eur be PVM</t>
  </si>
  <si>
    <t>Pasiūlymo kaina 1-ai pirkimo daliai EUR su PVM</t>
  </si>
  <si>
    <t>PVM 21% suma</t>
  </si>
  <si>
    <t>Mato vnt. įkainis, Eur su PVM</t>
  </si>
  <si>
    <t>Suma Eur be PVM</t>
  </si>
  <si>
    <t>Pasiūlymo kaina 2-ai pirkimo daliai Eur be PVM</t>
  </si>
  <si>
    <t>Pasiūlymo kaina 2-ai pirkimo daliai EUR su PVM</t>
  </si>
  <si>
    <t>Pasiūlymo kaina 3-ai pirkimo daliai Eur be PVM</t>
  </si>
  <si>
    <t>Pasiūlymo kaina 3-ai pirkimo daliai EUR su PVM</t>
  </si>
  <si>
    <t>Pasiūlymo kaina 4-ai pirkimo daliai Eur be PVM</t>
  </si>
  <si>
    <t>Pasiūlymo kaina 4-ai pirkimo daliai EUR su PVM</t>
  </si>
  <si>
    <t>Pasiūlymo kaina 5-ai pirkimo daliai Eur be PVM</t>
  </si>
  <si>
    <t>Pasiūlymo kaina 5-ai pirkimo daliai EUR su PVM</t>
  </si>
  <si>
    <t>Pasiūlymo kaina 6-ai pirkimo daliai Eur be PVM</t>
  </si>
  <si>
    <t>Pasiūlymo kaina 6-ai pirkimo daliai EUR su PVM</t>
  </si>
  <si>
    <t>paketėlis</t>
  </si>
  <si>
    <t>Preliminarus kiekis</t>
  </si>
  <si>
    <t>Pasiūlymo kaina 7-ai pirkimo daliai Eur be PVM</t>
  </si>
  <si>
    <t>Pasiūlymo kaina 7-ai pirkimo daliai EUR su PVM</t>
  </si>
  <si>
    <t>Pasiūlymo kaina 8-ai pirkimo daliai Eur be PVM</t>
  </si>
  <si>
    <t>Pasiūlymo kaina 8-ai pirkimo daliai EUR su PVM</t>
  </si>
  <si>
    <t>Pasiūlymo kaina 9-ai pirkimo daliai Eur be PVM</t>
  </si>
  <si>
    <t>Pasiūlymo kaina 9-ai pirkimo daliai EUR su PVM</t>
  </si>
  <si>
    <t>Pasiūlymo kaina 10-ai pirkimo daliai Eur be PVM</t>
  </si>
  <si>
    <t>Pasiūlymo kaina 10-ai pirkimo daliai EUR su PVM</t>
  </si>
  <si>
    <t>Pasiūlymo kaina 11-ai pirkimo daliai Eur be PVM</t>
  </si>
  <si>
    <t>Pasiūlymo kaina 11-ai pirkimo daliai EUR su PVM</t>
  </si>
  <si>
    <t>Pasiūlymo kaina 12-ai pirkimo daliai Eur be PVM</t>
  </si>
  <si>
    <t>Pasiūlymo kaina 12-ai pirkimo daliai EUR su PVM</t>
  </si>
  <si>
    <t>Pasiūlymo kaina 13-ai pirkimo daliai Eur be PVM</t>
  </si>
  <si>
    <t>Pasiūlymo kaina 13-ai pirkimo daliai EUR su PVM</t>
  </si>
  <si>
    <t>Pasiūlymo kaina 14-ai pirkimo daliai Eur be PVM</t>
  </si>
  <si>
    <t>Pasiūlymo kaina 14-ai pirkimo daliai EUR su PVM</t>
  </si>
  <si>
    <t>Pasiūlymo kaina 15-ai pirkimo daliai Eur be PVM</t>
  </si>
  <si>
    <t>Pasiūlymo kaina 15-ai pirkimo daliai EUR su PVM</t>
  </si>
  <si>
    <t>Pasiūlymo kaina 16-ai pirkimo daliai Eur be PVM</t>
  </si>
  <si>
    <t>Pasiūlymo kaina 16-ai pirkimo daliai EUR su PVM</t>
  </si>
  <si>
    <t>Pasiūlymo kaina 17-ai pirkimo daliai Eur be PVM</t>
  </si>
  <si>
    <t>Pasiūlymo kaina 17-ai pirkimo daliai EUR su PVM</t>
  </si>
  <si>
    <t>Pasiūlymo kaina 18-ai pirkimo daliai Eur be PVM</t>
  </si>
  <si>
    <t>Pasiūlymo kaina 18-ai pirkimo daliai EUR su PVM</t>
  </si>
  <si>
    <t>Specialiųjų pirkimo sąlygų priedas Nr. 1</t>
  </si>
  <si>
    <t>Pasiūlymo kaina 19-ai pirkimo daliai Eur be PVM</t>
  </si>
  <si>
    <t>Pasiūlymo kaina 19-ai pirkimo daliai EUR su PVM</t>
  </si>
  <si>
    <t>TECHNINĖ SPECIFIKACIJA IR ĮKAINIAI</t>
  </si>
  <si>
    <t>VšĮ VUL Santaros klinikos</t>
  </si>
  <si>
    <t>VAISTAŽOLĖS (NR. 9940)</t>
  </si>
  <si>
    <t xml:space="preserve">2) Nurodytas preliminarus Prekių kiekis. Sutarties galiojimo laikotarpiu Pirkėjas turi teisę koreguoti perkamų Prekių kiekį, neviršijant sutartyje nurodytos maksimalios Sutarties kainos. </t>
  </si>
  <si>
    <t xml:space="preserve">PASTABOS: 1) Pasiūlymo kaina bus naudojama pasiūlymų vertinimui, pasiūlymų  eilės sudarymui ir laimėjusio tiekėjo nustatymui.  </t>
  </si>
  <si>
    <t>3) Prekių vieneto įkainis iki 1,00 Eur gali būti pateikiamas suapvalintas pagal aritmetikos taisykles iki keturių skaičių po kablelio (virš 1,00 Eur turi būti pateikiamas suapvalinas iki  dviejų skaičių po kablelio), o kiekvienos pirkimo dalies bendra suma turi būti išreikšta cento tikslumu (du skaičiai po kablelio).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</si>
</sst>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1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9"/>
      <color theme="1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11"/>
      <name val="Times New Roman Baltic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i/>
      <u/>
      <sz val="11"/>
      <color theme="1"/>
      <name val="Calibri"/>
      <family val="2"/>
      <charset val="186"/>
    </font>
    <font>
      <i/>
      <u/>
      <sz val="10"/>
      <color theme="1"/>
      <name val="Times New Roman"/>
      <family val="1"/>
      <charset val="186"/>
    </font>
    <font>
      <i/>
      <sz val="10"/>
      <color rgb="FF00000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CFFFF"/>
        <bgColor rgb="FFD9E1F2"/>
      </patternFill>
    </fill>
    <fill>
      <patternFill patternType="solid">
        <fgColor rgb="FFCCFFFF"/>
        <bgColor rgb="FFFFFFFF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0" fontId="17" fillId="0" borderId="0"/>
    <xf numFmtId="0" fontId="18" fillId="0" borderId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7" fillId="0" borderId="0" xfId="0" applyFont="1" applyAlignment="1">
      <alignment vertical="top" wrapText="1"/>
    </xf>
    <xf numFmtId="0" fontId="5" fillId="0" borderId="0" xfId="0" applyFont="1" applyAlignment="1"/>
    <xf numFmtId="0" fontId="2" fillId="0" borderId="0" xfId="0" applyFont="1" applyAlignment="1"/>
    <xf numFmtId="0" fontId="2" fillId="0" borderId="0" xfId="0" applyFont="1" applyFill="1" applyAlignment="1"/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9" fillId="0" borderId="7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right"/>
    </xf>
    <xf numFmtId="0" fontId="8" fillId="0" borderId="1" xfId="0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8" fillId="0" borderId="1" xfId="1" applyFont="1" applyBorder="1" applyAlignment="1">
      <alignment horizontal="center" vertical="top" wrapText="1"/>
    </xf>
    <xf numFmtId="1" fontId="8" fillId="0" borderId="1" xfId="2" applyNumberFormat="1" applyFont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16" fillId="5" borderId="0" xfId="0" applyFont="1" applyFill="1" applyBorder="1" applyAlignment="1">
      <alignment horizontal="left"/>
    </xf>
    <xf numFmtId="0" fontId="0" fillId="5" borderId="0" xfId="0" applyFill="1" applyBorder="1"/>
    <xf numFmtId="0" fontId="1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10" fillId="5" borderId="10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/>
    </xf>
    <xf numFmtId="0" fontId="9" fillId="3" borderId="9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right" vertical="center" wrapText="1"/>
    </xf>
    <xf numFmtId="0" fontId="9" fillId="4" borderId="8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vertical="top" wrapText="1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0" fillId="0" borderId="11" xfId="0" applyFont="1" applyBorder="1" applyAlignment="1">
      <alignment horizontal="right" vertical="center"/>
    </xf>
    <xf numFmtId="0" fontId="20" fillId="0" borderId="0" xfId="0" applyFont="1" applyBorder="1" applyAlignment="1">
      <alignment horizontal="right" vertical="center"/>
    </xf>
    <xf numFmtId="0" fontId="2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6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top" wrapText="1"/>
    </xf>
    <xf numFmtId="0" fontId="16" fillId="0" borderId="0" xfId="0" applyFont="1" applyAlignment="1">
      <alignment horizontal="left"/>
    </xf>
  </cellXfs>
  <cellStyles count="3">
    <cellStyle name="Normal" xfId="0" builtinId="0"/>
    <cellStyle name="Normal_Sheet1" xfId="1" xr:uid="{00000000-0005-0000-0000-000001000000}"/>
    <cellStyle name="Normal_Sheet1_Konkursas 2009" xfId="2" xr:uid="{00000000-0005-0000-0000-000002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8"/>
  <sheetViews>
    <sheetView tabSelected="1" topLeftCell="A82" zoomScale="110" zoomScaleNormal="110" zoomScaleSheetLayoutView="100" workbookViewId="0">
      <selection activeCell="A98" sqref="A98:J98"/>
    </sheetView>
  </sheetViews>
  <sheetFormatPr defaultRowHeight="15" x14ac:dyDescent="0.25"/>
  <cols>
    <col min="1" max="1" width="6.7109375" customWidth="1"/>
    <col min="2" max="2" width="7" customWidth="1"/>
    <col min="3" max="3" width="30" customWidth="1"/>
    <col min="4" max="4" width="12.28515625" style="3" customWidth="1"/>
    <col min="5" max="5" width="13.28515625" style="1" customWidth="1"/>
    <col min="6" max="6" width="20.28515625" style="1" customWidth="1"/>
    <col min="7" max="7" width="11.5703125" style="1" customWidth="1"/>
    <col min="8" max="8" width="8.85546875" style="1" customWidth="1"/>
    <col min="9" max="9" width="12.28515625" customWidth="1"/>
    <col min="10" max="10" width="13" customWidth="1"/>
    <col min="11" max="11" width="20.140625" style="3" customWidth="1"/>
    <col min="12" max="12" width="14.42578125" customWidth="1"/>
    <col min="15" max="15" width="13" customWidth="1"/>
  </cols>
  <sheetData>
    <row r="1" spans="1:12" x14ac:dyDescent="0.25">
      <c r="A1" s="76" t="s">
        <v>0</v>
      </c>
      <c r="B1" s="76"/>
      <c r="C1" s="76"/>
      <c r="D1" s="76"/>
      <c r="E1" s="76"/>
      <c r="F1" s="76"/>
      <c r="G1" s="76"/>
      <c r="H1" s="66" t="s">
        <v>77</v>
      </c>
      <c r="I1" s="66"/>
      <c r="J1" s="66"/>
      <c r="K1" s="25"/>
      <c r="L1" s="7"/>
    </row>
    <row r="2" spans="1:12" x14ac:dyDescent="0.25">
      <c r="D2" s="67" t="s">
        <v>81</v>
      </c>
      <c r="E2" s="67"/>
      <c r="F2" s="67"/>
    </row>
    <row r="3" spans="1:12" x14ac:dyDescent="0.25">
      <c r="E3" s="3"/>
      <c r="F3" s="3"/>
    </row>
    <row r="4" spans="1:12" x14ac:dyDescent="0.25">
      <c r="A4" s="68" t="s">
        <v>80</v>
      </c>
      <c r="B4" s="68"/>
      <c r="C4" s="68"/>
      <c r="D4" s="68"/>
      <c r="E4" s="68"/>
      <c r="F4" s="68"/>
      <c r="G4" s="68"/>
      <c r="H4" s="68"/>
      <c r="I4" s="68"/>
      <c r="J4" s="68"/>
      <c r="K4" s="41"/>
      <c r="L4" s="8"/>
    </row>
    <row r="5" spans="1:12" x14ac:dyDescent="0.25">
      <c r="A5" s="46"/>
      <c r="B5" s="46"/>
      <c r="C5" s="46"/>
      <c r="D5" s="68" t="s">
        <v>82</v>
      </c>
      <c r="E5" s="68"/>
      <c r="F5" s="68"/>
      <c r="G5" s="46"/>
      <c r="H5" s="46"/>
      <c r="I5" s="46"/>
      <c r="J5" s="46"/>
      <c r="K5" s="41"/>
      <c r="L5" s="8"/>
    </row>
    <row r="6" spans="1:12" x14ac:dyDescent="0.25">
      <c r="A6" s="77" t="s">
        <v>35</v>
      </c>
      <c r="B6" s="77"/>
      <c r="C6" s="77"/>
      <c r="D6" s="77"/>
      <c r="E6" s="77"/>
      <c r="F6" s="77"/>
      <c r="G6" s="77"/>
      <c r="H6" s="77"/>
      <c r="I6" s="77"/>
      <c r="J6" s="77"/>
      <c r="K6" s="41"/>
      <c r="L6" s="9"/>
    </row>
    <row r="7" spans="1:12" s="5" customFormat="1" ht="14.45" customHeight="1" x14ac:dyDescent="0.25">
      <c r="A7" s="10"/>
      <c r="B7" s="10"/>
      <c r="C7" s="10"/>
      <c r="D7" s="10"/>
      <c r="E7" s="10"/>
      <c r="F7" s="38"/>
      <c r="G7" s="10"/>
      <c r="H7" s="43"/>
      <c r="I7" s="10"/>
      <c r="J7" s="10"/>
      <c r="K7" s="24"/>
      <c r="L7" s="6"/>
    </row>
    <row r="8" spans="1:12" s="5" customFormat="1" ht="14.45" customHeight="1" x14ac:dyDescent="0.25">
      <c r="A8" s="78" t="s">
        <v>5</v>
      </c>
      <c r="B8" s="78"/>
      <c r="C8" s="78"/>
      <c r="D8" s="78"/>
      <c r="E8" s="78"/>
      <c r="F8" s="78"/>
      <c r="G8" s="78"/>
      <c r="H8" s="78"/>
      <c r="I8" s="78"/>
      <c r="J8" s="78"/>
      <c r="K8" s="21"/>
      <c r="L8" s="6"/>
    </row>
    <row r="9" spans="1:12" s="19" customFormat="1" ht="20.25" customHeight="1" x14ac:dyDescent="0.25">
      <c r="A9" s="69" t="s">
        <v>6</v>
      </c>
      <c r="B9" s="69"/>
      <c r="C9" s="69"/>
      <c r="D9" s="69"/>
      <c r="E9" s="69"/>
      <c r="F9" s="69"/>
      <c r="G9" s="69"/>
      <c r="H9" s="69"/>
      <c r="I9" s="69"/>
      <c r="J9" s="69"/>
      <c r="K9" s="22"/>
      <c r="L9" s="18"/>
    </row>
    <row r="10" spans="1:12" s="19" customFormat="1" ht="14.45" customHeight="1" x14ac:dyDescent="0.25">
      <c r="A10" s="69" t="s">
        <v>8</v>
      </c>
      <c r="B10" s="69"/>
      <c r="C10" s="69"/>
      <c r="D10" s="69"/>
      <c r="E10" s="69"/>
      <c r="F10" s="69"/>
      <c r="G10" s="69"/>
      <c r="H10" s="69"/>
      <c r="I10" s="69"/>
      <c r="J10" s="69"/>
      <c r="K10" s="22"/>
      <c r="L10" s="18"/>
    </row>
    <row r="11" spans="1:12" s="19" customFormat="1" ht="14.45" customHeight="1" x14ac:dyDescent="0.25">
      <c r="A11" s="69" t="s">
        <v>9</v>
      </c>
      <c r="B11" s="69"/>
      <c r="C11" s="69"/>
      <c r="D11" s="69"/>
      <c r="E11" s="69"/>
      <c r="F11" s="69"/>
      <c r="G11" s="69"/>
      <c r="H11" s="69"/>
      <c r="I11" s="69"/>
      <c r="J11" s="69"/>
      <c r="K11" s="22"/>
      <c r="L11" s="18"/>
    </row>
    <row r="12" spans="1:12" x14ac:dyDescent="0.25">
      <c r="A12" s="4"/>
      <c r="B12" s="4"/>
      <c r="C12" s="4"/>
      <c r="D12" s="4"/>
      <c r="E12" s="4"/>
      <c r="F12" s="37"/>
      <c r="G12" s="4"/>
      <c r="H12" s="42"/>
      <c r="I12" s="4"/>
      <c r="J12" s="4"/>
      <c r="K12" s="23"/>
      <c r="L12" s="4"/>
    </row>
    <row r="13" spans="1:12" x14ac:dyDescent="0.25">
      <c r="A13" s="12" t="s">
        <v>7</v>
      </c>
      <c r="B13" s="12"/>
      <c r="C13" s="12"/>
      <c r="D13" s="11"/>
      <c r="E13" s="2"/>
      <c r="F13" s="2"/>
      <c r="G13" s="2"/>
      <c r="H13" s="2"/>
      <c r="K13" s="23"/>
    </row>
    <row r="14" spans="1:12" ht="49.5" customHeight="1" x14ac:dyDescent="0.25">
      <c r="A14" s="15" t="s">
        <v>34</v>
      </c>
      <c r="B14" s="70" t="s">
        <v>32</v>
      </c>
      <c r="C14" s="70"/>
      <c r="D14" s="20" t="s">
        <v>1</v>
      </c>
      <c r="E14" s="33" t="s">
        <v>52</v>
      </c>
      <c r="F14" s="36" t="s">
        <v>31</v>
      </c>
      <c r="G14" s="34" t="s">
        <v>33</v>
      </c>
      <c r="H14" s="34" t="s">
        <v>2</v>
      </c>
      <c r="I14" s="33" t="s">
        <v>39</v>
      </c>
      <c r="J14" s="33" t="s">
        <v>40</v>
      </c>
      <c r="K14" s="39"/>
    </row>
    <row r="15" spans="1:12" ht="14.45" customHeight="1" x14ac:dyDescent="0.25">
      <c r="A15" s="15">
        <v>1</v>
      </c>
      <c r="B15" s="70">
        <v>2</v>
      </c>
      <c r="C15" s="70"/>
      <c r="D15" s="15">
        <v>3</v>
      </c>
      <c r="E15" s="16">
        <v>4</v>
      </c>
      <c r="F15" s="16">
        <v>5</v>
      </c>
      <c r="G15" s="14">
        <v>6</v>
      </c>
      <c r="H15" s="14">
        <v>7</v>
      </c>
      <c r="I15" s="16"/>
      <c r="J15" s="16">
        <v>9</v>
      </c>
      <c r="K15" s="39"/>
    </row>
    <row r="16" spans="1:12" ht="14.45" customHeight="1" x14ac:dyDescent="0.25">
      <c r="A16" s="13">
        <v>1</v>
      </c>
      <c r="B16" s="75" t="s">
        <v>10</v>
      </c>
      <c r="C16" s="72"/>
      <c r="D16" s="26" t="s">
        <v>11</v>
      </c>
      <c r="E16" s="27">
        <v>5</v>
      </c>
      <c r="F16" s="53"/>
      <c r="G16" s="48"/>
      <c r="H16" s="35">
        <v>21</v>
      </c>
      <c r="I16" s="47">
        <f>G16*1.21</f>
        <v>0</v>
      </c>
      <c r="J16" s="47">
        <f>+G16*E16</f>
        <v>0</v>
      </c>
      <c r="K16" s="39"/>
    </row>
    <row r="17" spans="1:11" ht="14.45" customHeight="1" x14ac:dyDescent="0.25">
      <c r="A17" s="63" t="s">
        <v>36</v>
      </c>
      <c r="B17" s="64"/>
      <c r="C17" s="64"/>
      <c r="D17" s="64"/>
      <c r="E17" s="64"/>
      <c r="F17" s="64"/>
      <c r="G17" s="64"/>
      <c r="H17" s="64"/>
      <c r="I17" s="64"/>
      <c r="J17" s="47">
        <f>SUM(J16)</f>
        <v>0</v>
      </c>
      <c r="K17" s="39"/>
    </row>
    <row r="18" spans="1:11" ht="14.45" customHeight="1" x14ac:dyDescent="0.25">
      <c r="A18" s="63" t="s">
        <v>38</v>
      </c>
      <c r="B18" s="64"/>
      <c r="C18" s="64"/>
      <c r="D18" s="64"/>
      <c r="E18" s="64"/>
      <c r="F18" s="64"/>
      <c r="G18" s="64"/>
      <c r="H18" s="64"/>
      <c r="I18" s="64"/>
      <c r="J18" s="47">
        <f>J19-J17</f>
        <v>0</v>
      </c>
      <c r="K18" s="39"/>
    </row>
    <row r="19" spans="1:11" ht="14.45" customHeight="1" x14ac:dyDescent="0.25">
      <c r="A19" s="63" t="s">
        <v>37</v>
      </c>
      <c r="B19" s="64"/>
      <c r="C19" s="64"/>
      <c r="D19" s="64"/>
      <c r="E19" s="64"/>
      <c r="F19" s="64"/>
      <c r="G19" s="64"/>
      <c r="H19" s="64"/>
      <c r="I19" s="64"/>
      <c r="J19" s="47">
        <f>J17*1.21</f>
        <v>0</v>
      </c>
      <c r="K19" s="40"/>
    </row>
    <row r="20" spans="1:11" x14ac:dyDescent="0.25">
      <c r="A20" s="51">
        <v>2</v>
      </c>
      <c r="B20" s="71" t="s">
        <v>12</v>
      </c>
      <c r="C20" s="72"/>
      <c r="D20" s="26" t="s">
        <v>11</v>
      </c>
      <c r="E20" s="27">
        <v>10</v>
      </c>
      <c r="F20" s="52"/>
      <c r="G20" s="49"/>
      <c r="H20" s="49">
        <v>21</v>
      </c>
      <c r="I20" s="50">
        <f>G20*1.21</f>
        <v>0</v>
      </c>
      <c r="J20" s="50">
        <f>+G20*E20</f>
        <v>0</v>
      </c>
      <c r="K20" s="39"/>
    </row>
    <row r="21" spans="1:11" x14ac:dyDescent="0.25">
      <c r="A21" s="63" t="s">
        <v>41</v>
      </c>
      <c r="B21" s="64"/>
      <c r="C21" s="64"/>
      <c r="D21" s="64"/>
      <c r="E21" s="64"/>
      <c r="F21" s="64"/>
      <c r="G21" s="64"/>
      <c r="H21" s="64"/>
      <c r="I21" s="64"/>
      <c r="J21" s="50">
        <f>SUM(J20)</f>
        <v>0</v>
      </c>
      <c r="K21" s="44"/>
    </row>
    <row r="22" spans="1:11" x14ac:dyDescent="0.25">
      <c r="A22" s="63" t="s">
        <v>38</v>
      </c>
      <c r="B22" s="64"/>
      <c r="C22" s="64"/>
      <c r="D22" s="64"/>
      <c r="E22" s="64"/>
      <c r="F22" s="64"/>
      <c r="G22" s="64"/>
      <c r="H22" s="64"/>
      <c r="I22" s="64"/>
      <c r="J22" s="50">
        <f>J23-J21</f>
        <v>0</v>
      </c>
      <c r="K22" s="44"/>
    </row>
    <row r="23" spans="1:11" x14ac:dyDescent="0.25">
      <c r="A23" s="63" t="s">
        <v>42</v>
      </c>
      <c r="B23" s="64"/>
      <c r="C23" s="64"/>
      <c r="D23" s="64"/>
      <c r="E23" s="64"/>
      <c r="F23" s="64"/>
      <c r="G23" s="64"/>
      <c r="H23" s="64"/>
      <c r="I23" s="64"/>
      <c r="J23" s="50">
        <f>J21*1.21</f>
        <v>0</v>
      </c>
      <c r="K23" s="44"/>
    </row>
    <row r="24" spans="1:11" x14ac:dyDescent="0.25">
      <c r="A24" s="51">
        <v>3</v>
      </c>
      <c r="B24" s="71" t="s">
        <v>13</v>
      </c>
      <c r="C24" s="72"/>
      <c r="D24" s="26" t="s">
        <v>51</v>
      </c>
      <c r="E24" s="27">
        <v>4500</v>
      </c>
      <c r="F24" s="52"/>
      <c r="G24" s="49"/>
      <c r="H24" s="49">
        <v>21</v>
      </c>
      <c r="I24" s="50">
        <f>G24*1.21</f>
        <v>0</v>
      </c>
      <c r="J24" s="50">
        <f>+G24*E24</f>
        <v>0</v>
      </c>
      <c r="K24" s="39"/>
    </row>
    <row r="25" spans="1:11" x14ac:dyDescent="0.25">
      <c r="A25" s="63" t="s">
        <v>43</v>
      </c>
      <c r="B25" s="64"/>
      <c r="C25" s="64"/>
      <c r="D25" s="64"/>
      <c r="E25" s="64"/>
      <c r="F25" s="64"/>
      <c r="G25" s="64"/>
      <c r="H25" s="64"/>
      <c r="I25" s="64"/>
      <c r="J25" s="50">
        <f>SUM(J24)</f>
        <v>0</v>
      </c>
      <c r="K25" s="44"/>
    </row>
    <row r="26" spans="1:11" x14ac:dyDescent="0.25">
      <c r="A26" s="63" t="s">
        <v>38</v>
      </c>
      <c r="B26" s="64"/>
      <c r="C26" s="64"/>
      <c r="D26" s="64"/>
      <c r="E26" s="64"/>
      <c r="F26" s="64"/>
      <c r="G26" s="64"/>
      <c r="H26" s="64"/>
      <c r="I26" s="64"/>
      <c r="J26" s="50">
        <f>J27-J25</f>
        <v>0</v>
      </c>
      <c r="K26" s="44"/>
    </row>
    <row r="27" spans="1:11" x14ac:dyDescent="0.25">
      <c r="A27" s="63" t="s">
        <v>44</v>
      </c>
      <c r="B27" s="64"/>
      <c r="C27" s="64"/>
      <c r="D27" s="64"/>
      <c r="E27" s="64"/>
      <c r="F27" s="64"/>
      <c r="G27" s="64"/>
      <c r="H27" s="64"/>
      <c r="I27" s="64"/>
      <c r="J27" s="50">
        <f>J25*1.21</f>
        <v>0</v>
      </c>
      <c r="K27" s="44"/>
    </row>
    <row r="28" spans="1:11" x14ac:dyDescent="0.25">
      <c r="A28" s="51">
        <v>4</v>
      </c>
      <c r="B28" s="71" t="s">
        <v>14</v>
      </c>
      <c r="C28" s="72"/>
      <c r="D28" s="26" t="s">
        <v>11</v>
      </c>
      <c r="E28" s="27">
        <v>2</v>
      </c>
      <c r="F28" s="52"/>
      <c r="G28" s="49"/>
      <c r="H28" s="49">
        <v>21</v>
      </c>
      <c r="I28" s="50">
        <f>G28*1.21</f>
        <v>0</v>
      </c>
      <c r="J28" s="50">
        <f>+G28*E28</f>
        <v>0</v>
      </c>
      <c r="K28" s="39"/>
    </row>
    <row r="29" spans="1:11" x14ac:dyDescent="0.25">
      <c r="A29" s="63" t="s">
        <v>45</v>
      </c>
      <c r="B29" s="64"/>
      <c r="C29" s="64"/>
      <c r="D29" s="64"/>
      <c r="E29" s="64"/>
      <c r="F29" s="64"/>
      <c r="G29" s="64"/>
      <c r="H29" s="64"/>
      <c r="I29" s="64"/>
      <c r="J29" s="50">
        <f>SUM(J28)</f>
        <v>0</v>
      </c>
      <c r="K29" s="44"/>
    </row>
    <row r="30" spans="1:11" x14ac:dyDescent="0.25">
      <c r="A30" s="63" t="s">
        <v>38</v>
      </c>
      <c r="B30" s="64"/>
      <c r="C30" s="64"/>
      <c r="D30" s="64"/>
      <c r="E30" s="64"/>
      <c r="F30" s="64"/>
      <c r="G30" s="64"/>
      <c r="H30" s="64"/>
      <c r="I30" s="64"/>
      <c r="J30" s="50">
        <f>J31-J29</f>
        <v>0</v>
      </c>
      <c r="K30" s="44"/>
    </row>
    <row r="31" spans="1:11" x14ac:dyDescent="0.25">
      <c r="A31" s="63" t="s">
        <v>46</v>
      </c>
      <c r="B31" s="64"/>
      <c r="C31" s="64"/>
      <c r="D31" s="64"/>
      <c r="E31" s="64"/>
      <c r="F31" s="64"/>
      <c r="G31" s="64"/>
      <c r="H31" s="64"/>
      <c r="I31" s="64"/>
      <c r="J31" s="50">
        <f>J29*1.21</f>
        <v>0</v>
      </c>
      <c r="K31" s="44"/>
    </row>
    <row r="32" spans="1:11" x14ac:dyDescent="0.25">
      <c r="A32" s="51">
        <v>5</v>
      </c>
      <c r="B32" s="71" t="s">
        <v>15</v>
      </c>
      <c r="C32" s="72"/>
      <c r="D32" s="26" t="s">
        <v>11</v>
      </c>
      <c r="E32" s="27">
        <v>10</v>
      </c>
      <c r="F32" s="52"/>
      <c r="G32" s="49"/>
      <c r="H32" s="49">
        <v>21</v>
      </c>
      <c r="I32" s="50">
        <f>G32*1.21</f>
        <v>0</v>
      </c>
      <c r="J32" s="50">
        <f>+G32*E32</f>
        <v>0</v>
      </c>
      <c r="K32" s="39"/>
    </row>
    <row r="33" spans="1:11" x14ac:dyDescent="0.25">
      <c r="A33" s="63" t="s">
        <v>47</v>
      </c>
      <c r="B33" s="64"/>
      <c r="C33" s="64"/>
      <c r="D33" s="64"/>
      <c r="E33" s="64"/>
      <c r="F33" s="64"/>
      <c r="G33" s="64"/>
      <c r="H33" s="64"/>
      <c r="I33" s="64"/>
      <c r="J33" s="50">
        <f>SUM(J32)</f>
        <v>0</v>
      </c>
      <c r="K33" s="45"/>
    </row>
    <row r="34" spans="1:11" x14ac:dyDescent="0.25">
      <c r="A34" s="63" t="s">
        <v>38</v>
      </c>
      <c r="B34" s="64"/>
      <c r="C34" s="64"/>
      <c r="D34" s="64"/>
      <c r="E34" s="64"/>
      <c r="F34" s="64"/>
      <c r="G34" s="64"/>
      <c r="H34" s="64"/>
      <c r="I34" s="64"/>
      <c r="J34" s="50">
        <f>J35-J33</f>
        <v>0</v>
      </c>
      <c r="K34" s="45"/>
    </row>
    <row r="35" spans="1:11" x14ac:dyDescent="0.25">
      <c r="A35" s="63" t="s">
        <v>48</v>
      </c>
      <c r="B35" s="64"/>
      <c r="C35" s="64"/>
      <c r="D35" s="64"/>
      <c r="E35" s="64"/>
      <c r="F35" s="64"/>
      <c r="G35" s="64"/>
      <c r="H35" s="64"/>
      <c r="I35" s="64"/>
      <c r="J35" s="50">
        <f>J33*1.21</f>
        <v>0</v>
      </c>
      <c r="K35" s="45"/>
    </row>
    <row r="36" spans="1:11" x14ac:dyDescent="0.25">
      <c r="A36" s="51">
        <v>6</v>
      </c>
      <c r="B36" s="71" t="s">
        <v>16</v>
      </c>
      <c r="C36" s="72"/>
      <c r="D36" s="26" t="s">
        <v>51</v>
      </c>
      <c r="E36" s="27">
        <v>4500</v>
      </c>
      <c r="F36" s="55"/>
      <c r="G36" s="49"/>
      <c r="H36" s="49">
        <v>21</v>
      </c>
      <c r="I36" s="50">
        <f>G36*1.21</f>
        <v>0</v>
      </c>
      <c r="J36" s="50">
        <f>+G36*E36</f>
        <v>0</v>
      </c>
      <c r="K36" s="39"/>
    </row>
    <row r="37" spans="1:11" x14ac:dyDescent="0.25">
      <c r="A37" s="63" t="s">
        <v>49</v>
      </c>
      <c r="B37" s="64"/>
      <c r="C37" s="64"/>
      <c r="D37" s="64"/>
      <c r="E37" s="64"/>
      <c r="F37" s="64"/>
      <c r="G37" s="64"/>
      <c r="H37" s="64"/>
      <c r="I37" s="64"/>
      <c r="J37" s="50">
        <f>SUM(J36)</f>
        <v>0</v>
      </c>
      <c r="K37" s="45"/>
    </row>
    <row r="38" spans="1:11" x14ac:dyDescent="0.25">
      <c r="A38" s="63" t="s">
        <v>38</v>
      </c>
      <c r="B38" s="64"/>
      <c r="C38" s="64"/>
      <c r="D38" s="64"/>
      <c r="E38" s="64"/>
      <c r="F38" s="64"/>
      <c r="G38" s="64"/>
      <c r="H38" s="64"/>
      <c r="I38" s="64"/>
      <c r="J38" s="50">
        <f>J39-J37</f>
        <v>0</v>
      </c>
      <c r="K38" s="45"/>
    </row>
    <row r="39" spans="1:11" x14ac:dyDescent="0.25">
      <c r="A39" s="63" t="s">
        <v>50</v>
      </c>
      <c r="B39" s="64"/>
      <c r="C39" s="64"/>
      <c r="D39" s="64"/>
      <c r="E39" s="64"/>
      <c r="F39" s="64"/>
      <c r="G39" s="64"/>
      <c r="H39" s="64"/>
      <c r="I39" s="64"/>
      <c r="J39" s="50">
        <f>J37*1.21</f>
        <v>0</v>
      </c>
      <c r="K39" s="45"/>
    </row>
    <row r="40" spans="1:11" x14ac:dyDescent="0.25">
      <c r="A40" s="51">
        <v>7</v>
      </c>
      <c r="B40" s="71" t="s">
        <v>17</v>
      </c>
      <c r="C40" s="72"/>
      <c r="D40" s="26" t="s">
        <v>11</v>
      </c>
      <c r="E40" s="27">
        <v>5</v>
      </c>
      <c r="F40" s="56"/>
      <c r="G40" s="49"/>
      <c r="H40" s="49">
        <v>21</v>
      </c>
      <c r="I40" s="50">
        <f>G40*1.21</f>
        <v>0</v>
      </c>
      <c r="J40" s="50">
        <f>+G40*E40</f>
        <v>0</v>
      </c>
      <c r="K40" s="39"/>
    </row>
    <row r="41" spans="1:11" x14ac:dyDescent="0.25">
      <c r="A41" s="63" t="s">
        <v>53</v>
      </c>
      <c r="B41" s="64"/>
      <c r="C41" s="64"/>
      <c r="D41" s="64"/>
      <c r="E41" s="64"/>
      <c r="F41" s="64"/>
      <c r="G41" s="64"/>
      <c r="H41" s="64"/>
      <c r="I41" s="64"/>
      <c r="J41" s="50">
        <f>SUM(J40)</f>
        <v>0</v>
      </c>
      <c r="K41" s="45"/>
    </row>
    <row r="42" spans="1:11" x14ac:dyDescent="0.25">
      <c r="A42" s="63" t="s">
        <v>38</v>
      </c>
      <c r="B42" s="64"/>
      <c r="C42" s="64"/>
      <c r="D42" s="64"/>
      <c r="E42" s="64"/>
      <c r="F42" s="64"/>
      <c r="G42" s="64"/>
      <c r="H42" s="64"/>
      <c r="I42" s="64"/>
      <c r="J42" s="50">
        <f>J43-J41</f>
        <v>0</v>
      </c>
      <c r="K42" s="45"/>
    </row>
    <row r="43" spans="1:11" x14ac:dyDescent="0.25">
      <c r="A43" s="63" t="s">
        <v>54</v>
      </c>
      <c r="B43" s="64"/>
      <c r="C43" s="64"/>
      <c r="D43" s="64"/>
      <c r="E43" s="64"/>
      <c r="F43" s="64"/>
      <c r="G43" s="64"/>
      <c r="H43" s="64"/>
      <c r="I43" s="64"/>
      <c r="J43" s="50">
        <f>J41*1.21</f>
        <v>0</v>
      </c>
      <c r="K43" s="45"/>
    </row>
    <row r="44" spans="1:11" x14ac:dyDescent="0.25">
      <c r="A44" s="51">
        <v>8</v>
      </c>
      <c r="B44" s="71" t="s">
        <v>18</v>
      </c>
      <c r="C44" s="72"/>
      <c r="D44" s="28" t="s">
        <v>11</v>
      </c>
      <c r="E44" s="29">
        <v>3</v>
      </c>
      <c r="F44" s="57"/>
      <c r="G44" s="49"/>
      <c r="H44" s="49">
        <v>21</v>
      </c>
      <c r="I44" s="50">
        <f>G44*1.21</f>
        <v>0</v>
      </c>
      <c r="J44" s="50">
        <f>+G44*E44</f>
        <v>0</v>
      </c>
      <c r="K44" s="39"/>
    </row>
    <row r="45" spans="1:11" x14ac:dyDescent="0.25">
      <c r="A45" s="63" t="s">
        <v>55</v>
      </c>
      <c r="B45" s="64"/>
      <c r="C45" s="64"/>
      <c r="D45" s="64"/>
      <c r="E45" s="64"/>
      <c r="F45" s="64"/>
      <c r="G45" s="64"/>
      <c r="H45" s="64"/>
      <c r="I45" s="64"/>
      <c r="J45" s="50">
        <f>SUM(J44)</f>
        <v>0</v>
      </c>
      <c r="K45" s="45"/>
    </row>
    <row r="46" spans="1:11" x14ac:dyDescent="0.25">
      <c r="A46" s="63" t="s">
        <v>38</v>
      </c>
      <c r="B46" s="64"/>
      <c r="C46" s="64"/>
      <c r="D46" s="64"/>
      <c r="E46" s="64"/>
      <c r="F46" s="64"/>
      <c r="G46" s="64"/>
      <c r="H46" s="64"/>
      <c r="I46" s="64"/>
      <c r="J46" s="50">
        <f>J47-J45</f>
        <v>0</v>
      </c>
      <c r="K46" s="45"/>
    </row>
    <row r="47" spans="1:11" x14ac:dyDescent="0.25">
      <c r="A47" s="63" t="s">
        <v>56</v>
      </c>
      <c r="B47" s="64"/>
      <c r="C47" s="64"/>
      <c r="D47" s="64"/>
      <c r="E47" s="64"/>
      <c r="F47" s="64"/>
      <c r="G47" s="64"/>
      <c r="H47" s="64"/>
      <c r="I47" s="64"/>
      <c r="J47" s="50">
        <f>J45*1.21</f>
        <v>0</v>
      </c>
      <c r="K47" s="45"/>
    </row>
    <row r="48" spans="1:11" x14ac:dyDescent="0.25">
      <c r="A48" s="51">
        <v>9</v>
      </c>
      <c r="B48" s="71" t="s">
        <v>19</v>
      </c>
      <c r="C48" s="72"/>
      <c r="D48" s="26" t="s">
        <v>11</v>
      </c>
      <c r="E48" s="27">
        <v>5</v>
      </c>
      <c r="F48" s="55"/>
      <c r="G48" s="54"/>
      <c r="H48" s="54">
        <v>21</v>
      </c>
      <c r="I48" s="50">
        <f>G48*1.21</f>
        <v>0</v>
      </c>
      <c r="J48" s="50">
        <f>+G48*E48</f>
        <v>0</v>
      </c>
      <c r="K48" s="39"/>
    </row>
    <row r="49" spans="1:11" x14ac:dyDescent="0.25">
      <c r="A49" s="63" t="s">
        <v>57</v>
      </c>
      <c r="B49" s="64"/>
      <c r="C49" s="64"/>
      <c r="D49" s="64"/>
      <c r="E49" s="64"/>
      <c r="F49" s="64"/>
      <c r="G49" s="64"/>
      <c r="H49" s="64"/>
      <c r="I49" s="64"/>
      <c r="J49" s="50">
        <f>SUM(J48)</f>
        <v>0</v>
      </c>
      <c r="K49" s="45"/>
    </row>
    <row r="50" spans="1:11" x14ac:dyDescent="0.25">
      <c r="A50" s="63" t="s">
        <v>38</v>
      </c>
      <c r="B50" s="64"/>
      <c r="C50" s="64"/>
      <c r="D50" s="64"/>
      <c r="E50" s="64"/>
      <c r="F50" s="64"/>
      <c r="G50" s="64"/>
      <c r="H50" s="64"/>
      <c r="I50" s="64"/>
      <c r="J50" s="50">
        <f>J51-J49</f>
        <v>0</v>
      </c>
      <c r="K50" s="45"/>
    </row>
    <row r="51" spans="1:11" x14ac:dyDescent="0.25">
      <c r="A51" s="63" t="s">
        <v>58</v>
      </c>
      <c r="B51" s="64"/>
      <c r="C51" s="64"/>
      <c r="D51" s="64"/>
      <c r="E51" s="64"/>
      <c r="F51" s="64"/>
      <c r="G51" s="64"/>
      <c r="H51" s="64"/>
      <c r="I51" s="64"/>
      <c r="J51" s="50">
        <f>J49*1.21</f>
        <v>0</v>
      </c>
      <c r="K51" s="45"/>
    </row>
    <row r="52" spans="1:11" x14ac:dyDescent="0.25">
      <c r="A52" s="51">
        <v>10</v>
      </c>
      <c r="B52" s="71" t="s">
        <v>20</v>
      </c>
      <c r="C52" s="72"/>
      <c r="D52" s="26" t="s">
        <v>11</v>
      </c>
      <c r="E52" s="27">
        <v>5</v>
      </c>
      <c r="F52" s="55"/>
      <c r="G52" s="49"/>
      <c r="H52" s="49">
        <v>21</v>
      </c>
      <c r="I52" s="50">
        <f>G52*1.21</f>
        <v>0</v>
      </c>
      <c r="J52" s="50">
        <f>+G52*E52</f>
        <v>0</v>
      </c>
      <c r="K52" s="39"/>
    </row>
    <row r="53" spans="1:11" x14ac:dyDescent="0.25">
      <c r="A53" s="63" t="s">
        <v>59</v>
      </c>
      <c r="B53" s="64"/>
      <c r="C53" s="64"/>
      <c r="D53" s="64"/>
      <c r="E53" s="64"/>
      <c r="F53" s="64"/>
      <c r="G53" s="64"/>
      <c r="H53" s="64"/>
      <c r="I53" s="64"/>
      <c r="J53" s="50">
        <f>SUM(J52)</f>
        <v>0</v>
      </c>
      <c r="K53" s="45"/>
    </row>
    <row r="54" spans="1:11" x14ac:dyDescent="0.25">
      <c r="A54" s="63" t="s">
        <v>38</v>
      </c>
      <c r="B54" s="64"/>
      <c r="C54" s="64"/>
      <c r="D54" s="64"/>
      <c r="E54" s="64"/>
      <c r="F54" s="64"/>
      <c r="G54" s="64"/>
      <c r="H54" s="64"/>
      <c r="I54" s="64"/>
      <c r="J54" s="50">
        <f>J55-J53</f>
        <v>0</v>
      </c>
      <c r="K54" s="45"/>
    </row>
    <row r="55" spans="1:11" x14ac:dyDescent="0.25">
      <c r="A55" s="63" t="s">
        <v>60</v>
      </c>
      <c r="B55" s="64"/>
      <c r="C55" s="64"/>
      <c r="D55" s="64"/>
      <c r="E55" s="64"/>
      <c r="F55" s="64"/>
      <c r="G55" s="64"/>
      <c r="H55" s="64"/>
      <c r="I55" s="64"/>
      <c r="J55" s="50">
        <f>J53*1.21</f>
        <v>0</v>
      </c>
      <c r="K55" s="45"/>
    </row>
    <row r="56" spans="1:11" x14ac:dyDescent="0.25">
      <c r="A56" s="51">
        <v>11</v>
      </c>
      <c r="B56" s="71" t="s">
        <v>21</v>
      </c>
      <c r="C56" s="72"/>
      <c r="D56" s="26" t="s">
        <v>11</v>
      </c>
      <c r="E56" s="27">
        <v>10</v>
      </c>
      <c r="F56" s="55"/>
      <c r="G56" s="49"/>
      <c r="H56" s="49">
        <v>21</v>
      </c>
      <c r="I56" s="50">
        <f>G56*1.21</f>
        <v>0</v>
      </c>
      <c r="J56" s="50">
        <f>+G56*E56</f>
        <v>0</v>
      </c>
      <c r="K56" s="39"/>
    </row>
    <row r="57" spans="1:11" x14ac:dyDescent="0.25">
      <c r="A57" s="63" t="s">
        <v>61</v>
      </c>
      <c r="B57" s="64"/>
      <c r="C57" s="64"/>
      <c r="D57" s="64"/>
      <c r="E57" s="64"/>
      <c r="F57" s="64"/>
      <c r="G57" s="64"/>
      <c r="H57" s="64"/>
      <c r="I57" s="64"/>
      <c r="J57" s="50">
        <f>SUM(J56)</f>
        <v>0</v>
      </c>
      <c r="K57" s="45"/>
    </row>
    <row r="58" spans="1:11" x14ac:dyDescent="0.25">
      <c r="A58" s="63" t="s">
        <v>38</v>
      </c>
      <c r="B58" s="64"/>
      <c r="C58" s="64"/>
      <c r="D58" s="64"/>
      <c r="E58" s="64"/>
      <c r="F58" s="64"/>
      <c r="G58" s="64"/>
      <c r="H58" s="64"/>
      <c r="I58" s="64"/>
      <c r="J58" s="50">
        <f>J59-J57</f>
        <v>0</v>
      </c>
      <c r="K58" s="45"/>
    </row>
    <row r="59" spans="1:11" x14ac:dyDescent="0.25">
      <c r="A59" s="63" t="s">
        <v>62</v>
      </c>
      <c r="B59" s="64"/>
      <c r="C59" s="64"/>
      <c r="D59" s="64"/>
      <c r="E59" s="64"/>
      <c r="F59" s="64"/>
      <c r="G59" s="64"/>
      <c r="H59" s="64"/>
      <c r="I59" s="64"/>
      <c r="J59" s="50">
        <f>J57*1.21</f>
        <v>0</v>
      </c>
      <c r="K59" s="45"/>
    </row>
    <row r="60" spans="1:11" x14ac:dyDescent="0.25">
      <c r="A60" s="51">
        <v>12</v>
      </c>
      <c r="B60" s="71" t="s">
        <v>22</v>
      </c>
      <c r="C60" s="72"/>
      <c r="D60" s="26" t="s">
        <v>11</v>
      </c>
      <c r="E60" s="27">
        <v>2</v>
      </c>
      <c r="F60" s="55"/>
      <c r="G60" s="49"/>
      <c r="H60" s="49">
        <v>21</v>
      </c>
      <c r="I60" s="50">
        <f>G60*1.21</f>
        <v>0</v>
      </c>
      <c r="J60" s="50">
        <f>+G60*E60</f>
        <v>0</v>
      </c>
      <c r="K60" s="39"/>
    </row>
    <row r="61" spans="1:11" x14ac:dyDescent="0.25">
      <c r="A61" s="63" t="s">
        <v>63</v>
      </c>
      <c r="B61" s="64"/>
      <c r="C61" s="64"/>
      <c r="D61" s="64"/>
      <c r="E61" s="64"/>
      <c r="F61" s="64"/>
      <c r="G61" s="64"/>
      <c r="H61" s="64"/>
      <c r="I61" s="64"/>
      <c r="J61" s="50">
        <f>SUM(J60)</f>
        <v>0</v>
      </c>
      <c r="K61" s="45"/>
    </row>
    <row r="62" spans="1:11" x14ac:dyDescent="0.25">
      <c r="A62" s="63" t="s">
        <v>38</v>
      </c>
      <c r="B62" s="64"/>
      <c r="C62" s="64"/>
      <c r="D62" s="64"/>
      <c r="E62" s="64"/>
      <c r="F62" s="64"/>
      <c r="G62" s="64"/>
      <c r="H62" s="64"/>
      <c r="I62" s="64"/>
      <c r="J62" s="50">
        <f>J63-J61</f>
        <v>0</v>
      </c>
      <c r="K62" s="45"/>
    </row>
    <row r="63" spans="1:11" x14ac:dyDescent="0.25">
      <c r="A63" s="63" t="s">
        <v>64</v>
      </c>
      <c r="B63" s="64"/>
      <c r="C63" s="64"/>
      <c r="D63" s="64"/>
      <c r="E63" s="64"/>
      <c r="F63" s="64"/>
      <c r="G63" s="64"/>
      <c r="H63" s="64"/>
      <c r="I63" s="64"/>
      <c r="J63" s="50">
        <f>J61*1.21</f>
        <v>0</v>
      </c>
      <c r="K63" s="45"/>
    </row>
    <row r="64" spans="1:11" x14ac:dyDescent="0.25">
      <c r="A64" s="51">
        <v>13</v>
      </c>
      <c r="B64" s="73" t="s">
        <v>23</v>
      </c>
      <c r="C64" s="74"/>
      <c r="D64" s="26" t="s">
        <v>11</v>
      </c>
      <c r="E64" s="27">
        <v>2</v>
      </c>
      <c r="F64" s="55"/>
      <c r="G64" s="49"/>
      <c r="H64" s="49">
        <v>21</v>
      </c>
      <c r="I64" s="50">
        <f>G64*1.21</f>
        <v>0</v>
      </c>
      <c r="J64" s="50">
        <f>+G64*E64</f>
        <v>0</v>
      </c>
      <c r="K64" s="39"/>
    </row>
    <row r="65" spans="1:11" x14ac:dyDescent="0.25">
      <c r="A65" s="63" t="s">
        <v>65</v>
      </c>
      <c r="B65" s="64"/>
      <c r="C65" s="64"/>
      <c r="D65" s="64"/>
      <c r="E65" s="64"/>
      <c r="F65" s="64"/>
      <c r="G65" s="64"/>
      <c r="H65" s="64"/>
      <c r="I65" s="64"/>
      <c r="J65" s="50">
        <f>SUM(J64)</f>
        <v>0</v>
      </c>
      <c r="K65" s="45"/>
    </row>
    <row r="66" spans="1:11" x14ac:dyDescent="0.25">
      <c r="A66" s="63" t="s">
        <v>38</v>
      </c>
      <c r="B66" s="64"/>
      <c r="C66" s="64"/>
      <c r="D66" s="64"/>
      <c r="E66" s="64"/>
      <c r="F66" s="64"/>
      <c r="G66" s="64"/>
      <c r="H66" s="64"/>
      <c r="I66" s="64"/>
      <c r="J66" s="50">
        <f>J67-J65</f>
        <v>0</v>
      </c>
      <c r="K66" s="45"/>
    </row>
    <row r="67" spans="1:11" x14ac:dyDescent="0.25">
      <c r="A67" s="63" t="s">
        <v>66</v>
      </c>
      <c r="B67" s="64"/>
      <c r="C67" s="64"/>
      <c r="D67" s="64"/>
      <c r="E67" s="64"/>
      <c r="F67" s="64"/>
      <c r="G67" s="64"/>
      <c r="H67" s="64"/>
      <c r="I67" s="64"/>
      <c r="J67" s="50">
        <f>J65*1.21</f>
        <v>0</v>
      </c>
      <c r="K67" s="45"/>
    </row>
    <row r="68" spans="1:11" x14ac:dyDescent="0.25">
      <c r="A68" s="51">
        <v>14</v>
      </c>
      <c r="B68" s="71" t="s">
        <v>24</v>
      </c>
      <c r="C68" s="72"/>
      <c r="D68" s="26" t="s">
        <v>11</v>
      </c>
      <c r="E68" s="27">
        <v>10</v>
      </c>
      <c r="F68" s="55"/>
      <c r="G68" s="49"/>
      <c r="H68" s="49">
        <v>21</v>
      </c>
      <c r="I68" s="50">
        <f>G68*1.21</f>
        <v>0</v>
      </c>
      <c r="J68" s="50">
        <f>+G68*E68</f>
        <v>0</v>
      </c>
      <c r="K68" s="39"/>
    </row>
    <row r="69" spans="1:11" x14ac:dyDescent="0.25">
      <c r="A69" s="63" t="s">
        <v>67</v>
      </c>
      <c r="B69" s="64"/>
      <c r="C69" s="64"/>
      <c r="D69" s="64"/>
      <c r="E69" s="64"/>
      <c r="F69" s="64"/>
      <c r="G69" s="64"/>
      <c r="H69" s="64"/>
      <c r="I69" s="64"/>
      <c r="J69" s="50">
        <f>SUM(J68)</f>
        <v>0</v>
      </c>
      <c r="K69" s="45"/>
    </row>
    <row r="70" spans="1:11" x14ac:dyDescent="0.25">
      <c r="A70" s="63" t="s">
        <v>38</v>
      </c>
      <c r="B70" s="64"/>
      <c r="C70" s="64"/>
      <c r="D70" s="64"/>
      <c r="E70" s="64"/>
      <c r="F70" s="64"/>
      <c r="G70" s="64"/>
      <c r="H70" s="64"/>
      <c r="I70" s="64"/>
      <c r="J70" s="50">
        <f>J71-J69</f>
        <v>0</v>
      </c>
      <c r="K70" s="45"/>
    </row>
    <row r="71" spans="1:11" x14ac:dyDescent="0.25">
      <c r="A71" s="63" t="s">
        <v>68</v>
      </c>
      <c r="B71" s="64"/>
      <c r="C71" s="64"/>
      <c r="D71" s="64"/>
      <c r="E71" s="64"/>
      <c r="F71" s="64"/>
      <c r="G71" s="64"/>
      <c r="H71" s="64"/>
      <c r="I71" s="64"/>
      <c r="J71" s="50">
        <f>J69*1.21</f>
        <v>0</v>
      </c>
      <c r="K71" s="45"/>
    </row>
    <row r="72" spans="1:11" x14ac:dyDescent="0.25">
      <c r="A72" s="51">
        <v>15</v>
      </c>
      <c r="B72" s="79" t="s">
        <v>25</v>
      </c>
      <c r="C72" s="80"/>
      <c r="D72" s="26" t="s">
        <v>11</v>
      </c>
      <c r="E72" s="27">
        <v>2</v>
      </c>
      <c r="F72" s="55"/>
      <c r="G72" s="49"/>
      <c r="H72" s="49">
        <v>21</v>
      </c>
      <c r="I72" s="50">
        <f>G72*1.21</f>
        <v>0</v>
      </c>
      <c r="J72" s="50">
        <f>+G72*E72</f>
        <v>0</v>
      </c>
      <c r="K72" s="39"/>
    </row>
    <row r="73" spans="1:11" x14ac:dyDescent="0.25">
      <c r="A73" s="63" t="s">
        <v>69</v>
      </c>
      <c r="B73" s="64"/>
      <c r="C73" s="64"/>
      <c r="D73" s="64"/>
      <c r="E73" s="64"/>
      <c r="F73" s="64"/>
      <c r="G73" s="64"/>
      <c r="H73" s="64"/>
      <c r="I73" s="64"/>
      <c r="J73" s="50">
        <f>SUM(J72)</f>
        <v>0</v>
      </c>
      <c r="K73" s="45"/>
    </row>
    <row r="74" spans="1:11" x14ac:dyDescent="0.25">
      <c r="A74" s="63" t="s">
        <v>38</v>
      </c>
      <c r="B74" s="64"/>
      <c r="C74" s="64"/>
      <c r="D74" s="64"/>
      <c r="E74" s="64"/>
      <c r="F74" s="64"/>
      <c r="G74" s="64"/>
      <c r="H74" s="64"/>
      <c r="I74" s="64"/>
      <c r="J74" s="50">
        <f>J75-J73</f>
        <v>0</v>
      </c>
      <c r="K74" s="45"/>
    </row>
    <row r="75" spans="1:11" x14ac:dyDescent="0.25">
      <c r="A75" s="63" t="s">
        <v>70</v>
      </c>
      <c r="B75" s="64"/>
      <c r="C75" s="64"/>
      <c r="D75" s="64"/>
      <c r="E75" s="64"/>
      <c r="F75" s="64"/>
      <c r="G75" s="64"/>
      <c r="H75" s="64"/>
      <c r="I75" s="64"/>
      <c r="J75" s="50">
        <f>J73*1.21</f>
        <v>0</v>
      </c>
      <c r="K75" s="45"/>
    </row>
    <row r="76" spans="1:11" x14ac:dyDescent="0.25">
      <c r="A76" s="51">
        <v>16</v>
      </c>
      <c r="B76" s="75" t="s">
        <v>26</v>
      </c>
      <c r="C76" s="72"/>
      <c r="D76" s="26" t="s">
        <v>11</v>
      </c>
      <c r="E76" s="27">
        <v>10</v>
      </c>
      <c r="F76" s="55"/>
      <c r="G76" s="49"/>
      <c r="H76" s="49">
        <v>21</v>
      </c>
      <c r="I76" s="50">
        <f>G76*1.21</f>
        <v>0</v>
      </c>
      <c r="J76" s="50">
        <f>+G76*E76</f>
        <v>0</v>
      </c>
      <c r="K76" s="39"/>
    </row>
    <row r="77" spans="1:11" x14ac:dyDescent="0.25">
      <c r="A77" s="63" t="s">
        <v>71</v>
      </c>
      <c r="B77" s="64"/>
      <c r="C77" s="64"/>
      <c r="D77" s="64"/>
      <c r="E77" s="64"/>
      <c r="F77" s="64"/>
      <c r="G77" s="64"/>
      <c r="H77" s="64"/>
      <c r="I77" s="64"/>
      <c r="J77" s="50">
        <f>SUM(J76)</f>
        <v>0</v>
      </c>
      <c r="K77" s="45"/>
    </row>
    <row r="78" spans="1:11" x14ac:dyDescent="0.25">
      <c r="A78" s="63" t="s">
        <v>38</v>
      </c>
      <c r="B78" s="64"/>
      <c r="C78" s="64"/>
      <c r="D78" s="64"/>
      <c r="E78" s="64"/>
      <c r="F78" s="64"/>
      <c r="G78" s="64"/>
      <c r="H78" s="64"/>
      <c r="I78" s="64"/>
      <c r="J78" s="50">
        <f>J79-J77</f>
        <v>0</v>
      </c>
      <c r="K78" s="45"/>
    </row>
    <row r="79" spans="1:11" x14ac:dyDescent="0.25">
      <c r="A79" s="63" t="s">
        <v>72</v>
      </c>
      <c r="B79" s="64"/>
      <c r="C79" s="64"/>
      <c r="D79" s="64"/>
      <c r="E79" s="64"/>
      <c r="F79" s="64"/>
      <c r="G79" s="64"/>
      <c r="H79" s="64"/>
      <c r="I79" s="64"/>
      <c r="J79" s="50">
        <f>J77*1.21</f>
        <v>0</v>
      </c>
      <c r="K79" s="45"/>
    </row>
    <row r="80" spans="1:11" x14ac:dyDescent="0.25">
      <c r="A80" s="51">
        <v>17</v>
      </c>
      <c r="B80" s="71" t="s">
        <v>27</v>
      </c>
      <c r="C80" s="72"/>
      <c r="D80" s="26" t="s">
        <v>28</v>
      </c>
      <c r="E80" s="27">
        <v>150</v>
      </c>
      <c r="F80" s="55"/>
      <c r="G80" s="49"/>
      <c r="H80" s="49">
        <v>21</v>
      </c>
      <c r="I80" s="50">
        <f>G80*1.21</f>
        <v>0</v>
      </c>
      <c r="J80" s="50">
        <f>+G80*E80</f>
        <v>0</v>
      </c>
      <c r="K80" s="39"/>
    </row>
    <row r="81" spans="1:11" x14ac:dyDescent="0.25">
      <c r="A81" s="63" t="s">
        <v>73</v>
      </c>
      <c r="B81" s="64"/>
      <c r="C81" s="64"/>
      <c r="D81" s="64"/>
      <c r="E81" s="64"/>
      <c r="F81" s="64"/>
      <c r="G81" s="64"/>
      <c r="H81" s="64"/>
      <c r="I81" s="64"/>
      <c r="J81" s="50">
        <f>SUM(J80)</f>
        <v>0</v>
      </c>
      <c r="K81" s="45"/>
    </row>
    <row r="82" spans="1:11" x14ac:dyDescent="0.25">
      <c r="A82" s="63" t="s">
        <v>38</v>
      </c>
      <c r="B82" s="64"/>
      <c r="C82" s="64"/>
      <c r="D82" s="64"/>
      <c r="E82" s="64"/>
      <c r="F82" s="64"/>
      <c r="G82" s="64"/>
      <c r="H82" s="64"/>
      <c r="I82" s="64"/>
      <c r="J82" s="50">
        <f>J83-J81</f>
        <v>0</v>
      </c>
      <c r="K82" s="45"/>
    </row>
    <row r="83" spans="1:11" x14ac:dyDescent="0.25">
      <c r="A83" s="63" t="s">
        <v>74</v>
      </c>
      <c r="B83" s="64"/>
      <c r="C83" s="64"/>
      <c r="D83" s="64"/>
      <c r="E83" s="64"/>
      <c r="F83" s="64"/>
      <c r="G83" s="64"/>
      <c r="H83" s="64"/>
      <c r="I83" s="64"/>
      <c r="J83" s="50">
        <f>J81*1.21</f>
        <v>0</v>
      </c>
      <c r="K83" s="45"/>
    </row>
    <row r="84" spans="1:11" ht="14.45" customHeight="1" x14ac:dyDescent="0.25">
      <c r="A84" s="51">
        <v>18</v>
      </c>
      <c r="B84" s="75" t="s">
        <v>29</v>
      </c>
      <c r="C84" s="72"/>
      <c r="D84" s="26" t="s">
        <v>28</v>
      </c>
      <c r="E84" s="27">
        <v>150</v>
      </c>
      <c r="F84" s="55"/>
      <c r="G84" s="49"/>
      <c r="H84" s="49">
        <v>21</v>
      </c>
      <c r="I84" s="50">
        <f>G84*1.21</f>
        <v>0</v>
      </c>
      <c r="J84" s="50">
        <f>+G84*E84</f>
        <v>0</v>
      </c>
      <c r="K84" s="39"/>
    </row>
    <row r="85" spans="1:11" ht="14.45" customHeight="1" x14ac:dyDescent="0.25">
      <c r="A85" s="63" t="s">
        <v>75</v>
      </c>
      <c r="B85" s="64"/>
      <c r="C85" s="64"/>
      <c r="D85" s="64"/>
      <c r="E85" s="64"/>
      <c r="F85" s="64"/>
      <c r="G85" s="64"/>
      <c r="H85" s="64"/>
      <c r="I85" s="64"/>
      <c r="J85" s="50">
        <f>SUM(J84)</f>
        <v>0</v>
      </c>
      <c r="K85" s="45"/>
    </row>
    <row r="86" spans="1:11" ht="14.45" customHeight="1" x14ac:dyDescent="0.25">
      <c r="A86" s="63" t="s">
        <v>38</v>
      </c>
      <c r="B86" s="64"/>
      <c r="C86" s="64"/>
      <c r="D86" s="64"/>
      <c r="E86" s="64"/>
      <c r="F86" s="64"/>
      <c r="G86" s="64"/>
      <c r="H86" s="64"/>
      <c r="I86" s="64"/>
      <c r="J86" s="50">
        <f>J87-J85</f>
        <v>0</v>
      </c>
      <c r="K86" s="45"/>
    </row>
    <row r="87" spans="1:11" ht="14.45" customHeight="1" x14ac:dyDescent="0.25">
      <c r="A87" s="63" t="s">
        <v>76</v>
      </c>
      <c r="B87" s="64"/>
      <c r="C87" s="64"/>
      <c r="D87" s="64"/>
      <c r="E87" s="64"/>
      <c r="F87" s="64"/>
      <c r="G87" s="64"/>
      <c r="H87" s="64"/>
      <c r="I87" s="64"/>
      <c r="J87" s="50">
        <f>J85*1.21</f>
        <v>0</v>
      </c>
      <c r="K87" s="45"/>
    </row>
    <row r="88" spans="1:11" ht="14.45" customHeight="1" x14ac:dyDescent="0.25">
      <c r="A88" s="51">
        <v>19</v>
      </c>
      <c r="B88" s="75" t="s">
        <v>30</v>
      </c>
      <c r="C88" s="72"/>
      <c r="D88" s="26" t="s">
        <v>28</v>
      </c>
      <c r="E88" s="29">
        <v>150</v>
      </c>
      <c r="F88" s="55"/>
      <c r="G88" s="49"/>
      <c r="H88" s="49">
        <v>21</v>
      </c>
      <c r="I88" s="50">
        <f>G88*1.21</f>
        <v>0</v>
      </c>
      <c r="J88" s="50">
        <f>+G88*E88</f>
        <v>0</v>
      </c>
      <c r="K88" s="39"/>
    </row>
    <row r="89" spans="1:11" ht="14.45" customHeight="1" x14ac:dyDescent="0.25">
      <c r="A89" s="63" t="s">
        <v>78</v>
      </c>
      <c r="B89" s="64"/>
      <c r="C89" s="64"/>
      <c r="D89" s="64"/>
      <c r="E89" s="64"/>
      <c r="F89" s="64"/>
      <c r="G89" s="64"/>
      <c r="H89" s="64"/>
      <c r="I89" s="64"/>
      <c r="J89" s="50">
        <f>SUM(J88)</f>
        <v>0</v>
      </c>
      <c r="K89" s="45"/>
    </row>
    <row r="90" spans="1:11" ht="14.45" customHeight="1" x14ac:dyDescent="0.25">
      <c r="A90" s="63" t="s">
        <v>38</v>
      </c>
      <c r="B90" s="64"/>
      <c r="C90" s="64"/>
      <c r="D90" s="64"/>
      <c r="E90" s="64"/>
      <c r="F90" s="64"/>
      <c r="G90" s="64"/>
      <c r="H90" s="64"/>
      <c r="I90" s="64"/>
      <c r="J90" s="50">
        <f>J91-J89</f>
        <v>0</v>
      </c>
      <c r="K90" s="45"/>
    </row>
    <row r="91" spans="1:11" ht="14.45" customHeight="1" x14ac:dyDescent="0.25">
      <c r="A91" s="63" t="s">
        <v>79</v>
      </c>
      <c r="B91" s="64"/>
      <c r="C91" s="64"/>
      <c r="D91" s="64"/>
      <c r="E91" s="64"/>
      <c r="F91" s="64"/>
      <c r="G91" s="64"/>
      <c r="H91" s="64"/>
      <c r="I91" s="64"/>
      <c r="J91" s="50">
        <f>J89*1.21</f>
        <v>0</v>
      </c>
      <c r="K91" s="45"/>
    </row>
    <row r="92" spans="1:11" ht="14.45" customHeight="1" x14ac:dyDescent="0.25">
      <c r="A92" s="51"/>
      <c r="B92" s="71"/>
      <c r="C92" s="72"/>
      <c r="D92" s="26"/>
      <c r="E92" s="27"/>
      <c r="F92" s="27"/>
      <c r="G92" s="27"/>
      <c r="H92" s="27"/>
      <c r="I92" s="27"/>
      <c r="J92" s="27"/>
      <c r="K92" s="39"/>
    </row>
    <row r="93" spans="1:11" ht="15.6" customHeight="1" x14ac:dyDescent="0.25">
      <c r="A93" s="65" t="s">
        <v>3</v>
      </c>
      <c r="B93" s="65"/>
      <c r="C93" s="65"/>
      <c r="D93" s="65"/>
      <c r="E93" s="65"/>
      <c r="F93" s="65"/>
      <c r="G93" s="65"/>
      <c r="H93" s="65"/>
      <c r="I93" s="65"/>
      <c r="J93" s="65"/>
      <c r="K93" s="17"/>
    </row>
    <row r="94" spans="1:11" x14ac:dyDescent="0.25">
      <c r="A94" s="81" t="s">
        <v>4</v>
      </c>
      <c r="B94" s="81"/>
      <c r="C94" s="81"/>
      <c r="D94" s="81"/>
      <c r="E94" s="81"/>
      <c r="F94" s="81"/>
      <c r="G94" s="81"/>
      <c r="H94" s="81"/>
      <c r="I94" s="81"/>
      <c r="J94" s="81"/>
      <c r="K94" s="30"/>
    </row>
    <row r="95" spans="1:11" ht="12" customHeight="1" x14ac:dyDescent="0.25">
      <c r="A95" s="82"/>
      <c r="B95" s="82"/>
      <c r="C95" s="82"/>
      <c r="D95" s="82"/>
      <c r="E95" s="82"/>
      <c r="F95" s="82"/>
      <c r="G95" s="82"/>
      <c r="H95" s="82"/>
      <c r="I95" s="82"/>
      <c r="J95" s="82"/>
      <c r="K95" s="31"/>
    </row>
    <row r="96" spans="1:11" ht="18" customHeight="1" x14ac:dyDescent="0.25">
      <c r="A96" s="61" t="s">
        <v>84</v>
      </c>
      <c r="B96" s="61"/>
      <c r="C96" s="61"/>
      <c r="D96" s="61"/>
      <c r="E96" s="61"/>
      <c r="F96" s="61"/>
      <c r="G96" s="61"/>
      <c r="H96" s="61"/>
      <c r="I96" s="61"/>
      <c r="J96" s="61"/>
      <c r="K96" s="32"/>
    </row>
    <row r="97" spans="1:11" ht="28.5" customHeight="1" x14ac:dyDescent="0.25">
      <c r="A97" s="61" t="s">
        <v>83</v>
      </c>
      <c r="B97" s="62"/>
      <c r="C97" s="62"/>
      <c r="D97" s="62"/>
      <c r="E97" s="62"/>
      <c r="F97" s="62"/>
      <c r="G97" s="62"/>
      <c r="H97" s="62"/>
      <c r="I97" s="62"/>
      <c r="J97" s="62"/>
      <c r="K97" s="30"/>
    </row>
    <row r="98" spans="1:11" ht="33" customHeight="1" x14ac:dyDescent="0.25">
      <c r="A98" s="61" t="s">
        <v>85</v>
      </c>
      <c r="B98" s="61"/>
      <c r="C98" s="61"/>
      <c r="D98" s="61"/>
      <c r="E98" s="61"/>
      <c r="F98" s="61"/>
      <c r="G98" s="61"/>
      <c r="H98" s="61"/>
      <c r="I98" s="61"/>
      <c r="J98" s="61"/>
    </row>
    <row r="99" spans="1:11" x14ac:dyDescent="0.25">
      <c r="A99" s="60"/>
      <c r="B99" s="60"/>
      <c r="C99" s="60"/>
      <c r="D99" s="60"/>
      <c r="E99" s="60"/>
      <c r="F99" s="60"/>
      <c r="G99" s="60"/>
      <c r="H99" s="60"/>
      <c r="I99" s="60"/>
      <c r="J99" s="60"/>
    </row>
    <row r="100" spans="1:11" x14ac:dyDescent="0.25">
      <c r="A100" s="60"/>
      <c r="B100" s="60"/>
      <c r="C100" s="60"/>
      <c r="D100" s="60"/>
      <c r="E100" s="60"/>
      <c r="F100" s="60"/>
      <c r="G100" s="60"/>
      <c r="H100" s="60"/>
      <c r="I100" s="60"/>
      <c r="J100" s="60"/>
    </row>
    <row r="101" spans="1:11" x14ac:dyDescent="0.25">
      <c r="A101" s="60"/>
      <c r="B101" s="60"/>
      <c r="C101" s="60"/>
      <c r="D101" s="59"/>
      <c r="E101" s="60"/>
      <c r="F101" s="60"/>
      <c r="G101" s="60"/>
      <c r="H101" s="60"/>
      <c r="I101" s="60"/>
      <c r="J101" s="60"/>
    </row>
    <row r="102" spans="1:11" x14ac:dyDescent="0.25">
      <c r="A102" s="60"/>
      <c r="B102" s="60"/>
      <c r="C102" s="59"/>
      <c r="D102" s="60"/>
      <c r="E102" s="60"/>
      <c r="F102" s="60"/>
      <c r="G102" s="60"/>
      <c r="H102" s="60"/>
      <c r="I102" s="60"/>
      <c r="J102" s="60"/>
    </row>
    <row r="103" spans="1:11" x14ac:dyDescent="0.25">
      <c r="A103" s="60"/>
      <c r="B103" s="60"/>
      <c r="C103" s="60"/>
      <c r="D103" s="60"/>
      <c r="E103" s="60"/>
      <c r="F103" s="60"/>
      <c r="G103" s="60"/>
      <c r="H103" s="60"/>
      <c r="I103" s="60"/>
      <c r="J103" s="60"/>
    </row>
    <row r="104" spans="1:11" x14ac:dyDescent="0.25">
      <c r="A104" s="60"/>
      <c r="B104" s="60"/>
      <c r="C104" s="60"/>
      <c r="D104" s="60"/>
      <c r="E104" s="60"/>
      <c r="F104" s="60"/>
      <c r="G104" s="60"/>
      <c r="H104" s="60"/>
      <c r="I104" s="60"/>
      <c r="J104" s="60"/>
    </row>
    <row r="105" spans="1:11" x14ac:dyDescent="0.25">
      <c r="A105" s="60"/>
      <c r="B105" s="60"/>
      <c r="C105" s="60"/>
      <c r="D105" s="60"/>
      <c r="E105" s="60"/>
      <c r="F105" s="60"/>
      <c r="G105" s="60"/>
      <c r="H105" s="60"/>
      <c r="I105" s="60"/>
      <c r="J105" s="60"/>
    </row>
    <row r="108" spans="1:11" x14ac:dyDescent="0.25">
      <c r="C108" s="58"/>
    </row>
  </sheetData>
  <mergeCells count="95">
    <mergeCell ref="A29:I29"/>
    <mergeCell ref="A30:I30"/>
    <mergeCell ref="A31:I31"/>
    <mergeCell ref="B28:C28"/>
    <mergeCell ref="B24:C24"/>
    <mergeCell ref="A8:J8"/>
    <mergeCell ref="A17:I17"/>
    <mergeCell ref="A21:I21"/>
    <mergeCell ref="A22:I22"/>
    <mergeCell ref="A23:I23"/>
    <mergeCell ref="A25:I25"/>
    <mergeCell ref="B20:C20"/>
    <mergeCell ref="A26:I26"/>
    <mergeCell ref="A27:I27"/>
    <mergeCell ref="A1:G1"/>
    <mergeCell ref="A6:J6"/>
    <mergeCell ref="A4:J4"/>
    <mergeCell ref="B14:C14"/>
    <mergeCell ref="B16:C16"/>
    <mergeCell ref="B52:C52"/>
    <mergeCell ref="B56:C56"/>
    <mergeCell ref="B60:C60"/>
    <mergeCell ref="B64:C64"/>
    <mergeCell ref="B84:C84"/>
    <mergeCell ref="B68:C68"/>
    <mergeCell ref="B72:C72"/>
    <mergeCell ref="B76:C76"/>
    <mergeCell ref="B80:C80"/>
    <mergeCell ref="A70:I70"/>
    <mergeCell ref="A71:I71"/>
    <mergeCell ref="A73:I73"/>
    <mergeCell ref="A74:I74"/>
    <mergeCell ref="A75:I75"/>
    <mergeCell ref="A77:I77"/>
    <mergeCell ref="A78:I78"/>
    <mergeCell ref="B32:C32"/>
    <mergeCell ref="B36:C36"/>
    <mergeCell ref="B40:C40"/>
    <mergeCell ref="B44:C44"/>
    <mergeCell ref="B48:C48"/>
    <mergeCell ref="A33:I33"/>
    <mergeCell ref="A34:I34"/>
    <mergeCell ref="A35:I35"/>
    <mergeCell ref="A18:I18"/>
    <mergeCell ref="A19:I19"/>
    <mergeCell ref="A9:J9"/>
    <mergeCell ref="A10:J10"/>
    <mergeCell ref="A11:J11"/>
    <mergeCell ref="B15:C15"/>
    <mergeCell ref="A45:I45"/>
    <mergeCell ref="A46:I46"/>
    <mergeCell ref="A47:I47"/>
    <mergeCell ref="A49:I49"/>
    <mergeCell ref="A37:I37"/>
    <mergeCell ref="A38:I38"/>
    <mergeCell ref="A39:I39"/>
    <mergeCell ref="A41:I41"/>
    <mergeCell ref="A42:I42"/>
    <mergeCell ref="A86:I86"/>
    <mergeCell ref="A87:I87"/>
    <mergeCell ref="A89:I89"/>
    <mergeCell ref="A63:I63"/>
    <mergeCell ref="A65:I65"/>
    <mergeCell ref="A66:I66"/>
    <mergeCell ref="A67:I67"/>
    <mergeCell ref="A69:I69"/>
    <mergeCell ref="B88:C88"/>
    <mergeCell ref="A79:I79"/>
    <mergeCell ref="A81:I81"/>
    <mergeCell ref="A82:I82"/>
    <mergeCell ref="H1:J1"/>
    <mergeCell ref="D2:F2"/>
    <mergeCell ref="D5:F5"/>
    <mergeCell ref="A83:I83"/>
    <mergeCell ref="A85:I85"/>
    <mergeCell ref="A57:I57"/>
    <mergeCell ref="A58:I58"/>
    <mergeCell ref="A59:I59"/>
    <mergeCell ref="A61:I61"/>
    <mergeCell ref="A62:I62"/>
    <mergeCell ref="A50:I50"/>
    <mergeCell ref="A51:I51"/>
    <mergeCell ref="A53:I53"/>
    <mergeCell ref="A54:I54"/>
    <mergeCell ref="A55:I55"/>
    <mergeCell ref="A43:I43"/>
    <mergeCell ref="A96:J96"/>
    <mergeCell ref="A97:J97"/>
    <mergeCell ref="A98:J98"/>
    <mergeCell ref="A90:I90"/>
    <mergeCell ref="A91:I91"/>
    <mergeCell ref="A93:J93"/>
    <mergeCell ref="B92:C92"/>
    <mergeCell ref="A94:J94"/>
    <mergeCell ref="A95:J95"/>
  </mergeCells>
  <pageMargins left="3.937007874015748E-2" right="3.937007874015748E-2" top="0.55118110236220474" bottom="0.55118110236220474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Sheet1!_Hlk63840594</vt:lpstr>
      <vt:lpstr>Sheet1!_Hlk63840612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Remigijus Šivickis</cp:lastModifiedBy>
  <cp:lastPrinted>2022-03-09T07:36:26Z</cp:lastPrinted>
  <dcterms:created xsi:type="dcterms:W3CDTF">2017-07-26T07:19:29Z</dcterms:created>
  <dcterms:modified xsi:type="dcterms:W3CDTF">2025-03-21T11:25:36Z</dcterms:modified>
</cp:coreProperties>
</file>